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4. Решение №105 от 30.08.2024г\Утвержденное решение\"/>
    </mc:Choice>
  </mc:AlternateContent>
  <xr:revisionPtr revIDLastSave="0" documentId="13_ncr:1_{73A968EF-9D41-43B8-8FF6-75DEC06C15E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I79" i="1" l="1"/>
  <c r="AI69" i="1"/>
  <c r="AI115" i="1"/>
  <c r="AI51" i="1"/>
  <c r="AI50" i="1"/>
  <c r="T62" i="1"/>
  <c r="T67" i="1"/>
  <c r="T66" i="1"/>
  <c r="AT66" i="1"/>
  <c r="T68" i="1"/>
  <c r="T65" i="1"/>
  <c r="T113" i="1"/>
  <c r="T106" i="1"/>
  <c r="T75" i="1"/>
  <c r="T39" i="1"/>
  <c r="T38" i="1"/>
  <c r="AT38" i="1"/>
  <c r="T20" i="1"/>
  <c r="AN75" i="1"/>
  <c r="AN74" i="1"/>
  <c r="AI75" i="1"/>
  <c r="AI74" i="1"/>
  <c r="T74" i="1"/>
  <c r="AT74" i="1"/>
  <c r="AN67" i="1"/>
  <c r="AN66" i="1"/>
  <c r="AI67" i="1"/>
  <c r="AI66" i="1"/>
  <c r="AN97" i="1"/>
  <c r="AN96" i="1"/>
  <c r="AI97" i="1"/>
  <c r="AI96" i="1"/>
  <c r="T97" i="1"/>
  <c r="T96" i="1"/>
  <c r="AT96" i="1"/>
  <c r="AN94" i="1"/>
  <c r="AN93" i="1"/>
  <c r="AI26" i="1"/>
  <c r="AI28" i="1"/>
  <c r="AI31" i="1"/>
  <c r="T26" i="1"/>
  <c r="T28" i="1"/>
  <c r="T31" i="1"/>
  <c r="AN39" i="1"/>
  <c r="AN38" i="1"/>
  <c r="AM39" i="1"/>
  <c r="AM38" i="1"/>
  <c r="AL39" i="1"/>
  <c r="AL38" i="1"/>
  <c r="AK39" i="1"/>
  <c r="AK38" i="1"/>
  <c r="AJ39" i="1"/>
  <c r="AJ38" i="1"/>
  <c r="AI39" i="1"/>
  <c r="AI38" i="1"/>
  <c r="AN48" i="1"/>
  <c r="AN47" i="1"/>
  <c r="AI48" i="1"/>
  <c r="AI47" i="1"/>
  <c r="T51" i="1"/>
  <c r="T50" i="1"/>
  <c r="AT50" i="1"/>
  <c r="AN57" i="1"/>
  <c r="AN56" i="1"/>
  <c r="AI57" i="1"/>
  <c r="AI56" i="1"/>
  <c r="AN91" i="1"/>
  <c r="AN90" i="1"/>
  <c r="AI91" i="1"/>
  <c r="AI90" i="1"/>
  <c r="T104" i="1"/>
  <c r="AI104" i="1"/>
  <c r="AI106" i="1"/>
  <c r="AN104" i="1"/>
  <c r="AN106" i="1"/>
  <c r="T17" i="1"/>
  <c r="T16" i="1"/>
  <c r="AN17" i="1"/>
  <c r="AN16" i="1"/>
  <c r="AN19" i="1"/>
  <c r="AN31" i="1"/>
  <c r="AN25" i="1"/>
  <c r="AN51" i="1"/>
  <c r="AN50" i="1"/>
  <c r="AN81" i="1"/>
  <c r="AN80" i="1"/>
  <c r="AI17" i="1"/>
  <c r="AI16" i="1"/>
  <c r="AI20" i="1"/>
  <c r="AI23" i="1"/>
  <c r="AI81" i="1"/>
  <c r="AI80" i="1"/>
  <c r="AI94" i="1"/>
  <c r="AI93" i="1"/>
  <c r="AM17" i="1"/>
  <c r="AM16" i="1"/>
  <c r="AL17" i="1"/>
  <c r="AL16" i="1"/>
  <c r="AK17" i="1"/>
  <c r="AK16" i="1"/>
  <c r="AJ17" i="1"/>
  <c r="AJ16" i="1"/>
  <c r="T23" i="1"/>
  <c r="T34" i="1"/>
  <c r="T33" i="1"/>
  <c r="AT33" i="1"/>
  <c r="T48" i="1"/>
  <c r="T47" i="1"/>
  <c r="T91" i="1"/>
  <c r="T90" i="1"/>
  <c r="AT90" i="1"/>
  <c r="AM102" i="1"/>
  <c r="AL102" i="1"/>
  <c r="AK102" i="1"/>
  <c r="AJ102" i="1"/>
  <c r="T81" i="1"/>
  <c r="T80" i="1"/>
  <c r="AT80" i="1"/>
  <c r="T94" i="1"/>
  <c r="T93" i="1"/>
  <c r="AT93" i="1"/>
  <c r="AM67" i="1"/>
  <c r="AL67" i="1"/>
  <c r="AL66" i="1"/>
  <c r="AK67" i="1"/>
  <c r="AK66" i="1"/>
  <c r="AJ67" i="1"/>
  <c r="AJ66" i="1"/>
  <c r="AM66" i="1"/>
  <c r="AM81" i="1"/>
  <c r="AM80" i="1"/>
  <c r="AL81" i="1"/>
  <c r="AL80" i="1"/>
  <c r="AK81" i="1"/>
  <c r="AK80" i="1"/>
  <c r="AJ81" i="1"/>
  <c r="AJ80" i="1"/>
  <c r="T57" i="1"/>
  <c r="T56" i="1"/>
  <c r="AT56" i="1"/>
  <c r="AI102" i="1"/>
  <c r="T19" i="1"/>
  <c r="AT19" i="1"/>
  <c r="AI19" i="1"/>
  <c r="T102" i="1"/>
  <c r="AT102" i="1"/>
  <c r="AN102" i="1"/>
  <c r="AN117" i="1"/>
  <c r="T25" i="1"/>
  <c r="AT25" i="1"/>
  <c r="AI25" i="1"/>
  <c r="AT16" i="1"/>
  <c r="AT48" i="1"/>
  <c r="AI117" i="1"/>
  <c r="T117" i="1"/>
  <c r="AT13" i="1"/>
</calcChain>
</file>

<file path=xl/sharedStrings.xml><?xml version="1.0" encoding="utf-8"?>
<sst xmlns="http://schemas.openxmlformats.org/spreadsheetml/2006/main" count="492" uniqueCount="258">
  <si>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</si>
  <si>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</si>
  <si>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</si>
  <si>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</si>
  <si>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</si>
  <si>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</si>
  <si>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</si>
  <si>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</si>
  <si>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</si>
  <si>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</si>
  <si>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</si>
  <si>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</si>
  <si>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</si>
  <si>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</si>
  <si>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</si>
  <si>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</si>
  <si>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</si>
  <si>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</si>
  <si>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</si>
  <si>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</si>
  <si>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</si>
  <si>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</si>
  <si>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</si>
  <si>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</si>
  <si>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</si>
  <si>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</si>
  <si>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</si>
  <si>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</si>
  <si>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</si>
  <si>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</si>
  <si>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</si>
  <si>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</si>
  <si>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</si>
  <si>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</si>
  <si>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</si>
  <si>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</si>
  <si>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</si>
  <si>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</si>
  <si>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</si>
  <si>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</si>
  <si>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</si>
  <si>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</si>
  <si>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</si>
  <si>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</si>
  <si>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</si>
  <si>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</si>
  <si>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</si>
  <si>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</si>
  <si>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</si>
  <si>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</si>
  <si>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</si>
  <si>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</si>
  <si>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</si>
  <si>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</si>
  <si>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</si>
  <si>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</si>
  <si>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</si>
  <si>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</si>
  <si>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</si>
  <si>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</si>
  <si>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</si>
  <si>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</si>
  <si>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</si>
  <si>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</si>
  <si>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</si>
  <si>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</si>
  <si>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</si>
  <si>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</si>
  <si>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</si>
  <si>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</si>
  <si>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</si>
  <si>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</si>
  <si>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</si>
  <si>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</si>
  <si>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</si>
  <si>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</si>
  <si>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</si>
  <si>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</si>
  <si>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</si>
  <si>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</si>
  <si>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</si>
  <si>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</si>
  <si>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</si>
  <si>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</si>
  <si>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</si>
  <si>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</si>
  <si>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</si>
  <si>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</si>
  <si>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</si>
  <si>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</si>
  <si>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</si>
  <si>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</si>
  <si>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</si>
  <si>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</si>
  <si>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</si>
  <si>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</si>
  <si>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</si>
  <si>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</si>
  <si>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</si>
  <si>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</si>
  <si>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</si>
  <si>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</si>
  <si>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</si>
  <si>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</si>
  <si>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</si>
  <si>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</si>
  <si>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</si>
  <si>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</si>
  <si>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</si>
  <si>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</si>
  <si>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</si>
  <si>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</si>
  <si>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</si>
  <si>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</si>
  <si>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</si>
  <si>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</si>
  <si>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</si>
  <si>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</si>
  <si>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</si>
  <si>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</si>
  <si>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</si>
  <si>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</si>
  <si>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</si>
  <si>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</si>
  <si>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</si>
  <si>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</si>
  <si>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</si>
  <si>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</si>
  <si>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</si>
  <si>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</si>
  <si>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</si>
  <si>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</si>
  <si>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</si>
  <si>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</si>
  <si>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</si>
  <si>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</si>
  <si>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</si>
  <si>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</si>
  <si>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</si>
  <si>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</si>
  <si>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</si>
  <si>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</si>
  <si>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</si>
  <si>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</si>
  <si>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</si>
  <si>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</si>
  <si>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</si>
  <si>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</si>
  <si>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</si>
  <si>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</si>
  <si>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</si>
  <si>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</si>
  <si>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</si>
  <si>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</si>
  <si>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</si>
  <si>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</si>
  <si>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</si>
  <si>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</si>
  <si>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</si>
  <si>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</si>
  <si>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</si>
  <si>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</si>
  <si>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</si>
  <si>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</si>
  <si>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</si>
  <si>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</si>
  <si>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</si>
  <si>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</si>
  <si>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</si>
  <si>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</si>
  <si>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</si>
  <si>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</si>
  <si>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</si>
  <si>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</si>
  <si>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</si>
  <si>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</si>
  <si>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</si>
  <si>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</si>
  <si>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</si>
  <si>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</si>
  <si>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</si>
  <si>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</si>
  <si>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</si>
  <si>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</si>
  <si>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</si>
  <si>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</si>
  <si>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</si>
  <si>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</si>
  <si>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</si>
  <si>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</si>
  <si>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</si>
  <si>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</si>
  <si>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</si>
  <si>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</si>
  <si>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</si>
  <si>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</si>
  <si>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</si>
  <si>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</si>
  <si>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</si>
  <si>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</si>
  <si>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</si>
  <si>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</si>
  <si>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</si>
  <si>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</si>
  <si>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</si>
  <si>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</si>
  <si>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</si>
  <si>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</si>
  <si>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</si>
  <si>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</si>
  <si>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</si>
  <si>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</si>
  <si>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</si>
  <si>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</si>
  <si>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</si>
  <si>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</si>
  <si>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</si>
  <si>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</si>
  <si>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</si>
  <si>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</si>
  <si>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</si>
  <si>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</si>
  <si>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2024 год и плановый период 2025 и 2026 годов</t>
  </si>
  <si>
    <t>2025 год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</si>
  <si>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</si>
  <si>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</si>
  <si>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</si>
  <si>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</si>
  <si>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10.1.00.R4670</t>
  </si>
  <si>
    <t>10.1.00.28860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</si>
  <si>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</si>
  <si>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</si>
  <si>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</si>
  <si>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</si>
  <si>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</si>
  <si>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</si>
  <si>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</si>
  <si>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"О внесениии изменений и дополнений в решение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</si>
  <si>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</si>
  <si>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</si>
  <si>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</si>
  <si>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02.1.00.28970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</si>
  <si>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</si>
  <si>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05.1.00.28960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</si>
  <si>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</si>
  <si>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</si>
  <si>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</si>
  <si>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</si>
  <si>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11.1.00.28860</t>
  </si>
  <si>
    <t>11.1.00.28890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</si>
  <si>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</si>
  <si>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</si>
  <si>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Выполнение других обязательств государства по иным непрограммным мероприятиям органов местного самоуправления</t>
  </si>
  <si>
    <t>Председатель Собрания депутатов - 
глава Александровского сельского поселения                                                     Е.А. Остапец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</si>
  <si>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</si>
  <si>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</si>
  <si>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30.08.2024 №105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</si>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</sst>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164" fontId="7" fillId="0" borderId="5" xfId="0" applyNumberFormat="1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5"/>
  <sheetViews>
    <sheetView tabSelected="1" view="pageBreakPreview" topLeftCell="A108" zoomScale="75" zoomScaleNormal="70" zoomScaleSheetLayoutView="75" workbookViewId="0">
      <selection activeCell="B111" sqref="B111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204</v>
      </c>
      <c r="AO1" s="4"/>
      <c r="AP1" s="4"/>
      <c r="AQ1" s="4"/>
    </row>
    <row r="2" spans="1:46" s="17" customFormat="1" ht="30.75" customHeight="1" x14ac:dyDescent="0.25">
      <c r="A2" s="41" t="s">
        <v>257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"/>
      <c r="AP2" s="4"/>
      <c r="AQ2" s="4"/>
    </row>
    <row r="3" spans="1:46" s="17" customFormat="1" ht="18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44" t="s">
        <v>237</v>
      </c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256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42" t="s">
        <v>222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9" t="s">
        <v>2</v>
      </c>
      <c r="B13" s="39" t="s">
        <v>3</v>
      </c>
      <c r="C13" s="39" t="s">
        <v>3</v>
      </c>
      <c r="D13" s="39" t="s">
        <v>3</v>
      </c>
      <c r="E13" s="39" t="s">
        <v>3</v>
      </c>
      <c r="F13" s="39" t="s">
        <v>3</v>
      </c>
      <c r="G13" s="39" t="s">
        <v>3</v>
      </c>
      <c r="H13" s="39" t="s">
        <v>3</v>
      </c>
      <c r="I13" s="39" t="s">
        <v>3</v>
      </c>
      <c r="J13" s="39" t="s">
        <v>3</v>
      </c>
      <c r="K13" s="39" t="s">
        <v>3</v>
      </c>
      <c r="L13" s="39" t="s">
        <v>3</v>
      </c>
      <c r="M13" s="39" t="s">
        <v>3</v>
      </c>
      <c r="N13" s="39" t="s">
        <v>3</v>
      </c>
      <c r="O13" s="39" t="s">
        <v>3</v>
      </c>
      <c r="P13" s="39" t="s">
        <v>3</v>
      </c>
      <c r="Q13" s="39" t="s">
        <v>4</v>
      </c>
      <c r="R13" s="39" t="s">
        <v>5</v>
      </c>
      <c r="S13" s="39" t="s">
        <v>12</v>
      </c>
      <c r="T13" s="39" t="s">
        <v>203</v>
      </c>
      <c r="U13" s="39" t="s">
        <v>14</v>
      </c>
      <c r="V13" s="39" t="s">
        <v>15</v>
      </c>
      <c r="W13" s="39" t="s">
        <v>16</v>
      </c>
      <c r="X13" s="39" t="s">
        <v>17</v>
      </c>
      <c r="Y13" s="39" t="s">
        <v>13</v>
      </c>
      <c r="Z13" s="39" t="s">
        <v>14</v>
      </c>
      <c r="AA13" s="39" t="s">
        <v>15</v>
      </c>
      <c r="AB13" s="39" t="s">
        <v>16</v>
      </c>
      <c r="AC13" s="39" t="s">
        <v>17</v>
      </c>
      <c r="AD13" s="39" t="s">
        <v>13</v>
      </c>
      <c r="AE13" s="39" t="s">
        <v>14</v>
      </c>
      <c r="AF13" s="39" t="s">
        <v>15</v>
      </c>
      <c r="AG13" s="39" t="s">
        <v>16</v>
      </c>
      <c r="AH13" s="39" t="s">
        <v>17</v>
      </c>
      <c r="AI13" s="39" t="s">
        <v>223</v>
      </c>
      <c r="AJ13" s="39" t="s">
        <v>18</v>
      </c>
      <c r="AK13" s="39" t="s">
        <v>19</v>
      </c>
      <c r="AL13" s="39" t="s">
        <v>20</v>
      </c>
      <c r="AM13" s="39" t="s">
        <v>21</v>
      </c>
      <c r="AN13" s="39" t="s">
        <v>224</v>
      </c>
      <c r="AO13" s="39" t="s">
        <v>22</v>
      </c>
      <c r="AP13" s="39" t="s">
        <v>23</v>
      </c>
      <c r="AQ13" s="39" t="s">
        <v>24</v>
      </c>
      <c r="AR13" s="39" t="s">
        <v>25</v>
      </c>
      <c r="AT13" s="21">
        <f>AT16+AT19+AT25+AT33+AT38+AT48+AT50+AT56+AT66+AT74+AT80+AT90+AT93+AT96+AT102</f>
        <v>53305.299999999996</v>
      </c>
    </row>
    <row r="14" spans="1:46" ht="15" x14ac:dyDescent="0.25">
      <c r="A14" s="39"/>
      <c r="B14" s="39" t="s">
        <v>3</v>
      </c>
      <c r="C14" s="39" t="s">
        <v>3</v>
      </c>
      <c r="D14" s="39" t="s">
        <v>3</v>
      </c>
      <c r="E14" s="39" t="s">
        <v>3</v>
      </c>
      <c r="F14" s="39" t="s">
        <v>3</v>
      </c>
      <c r="G14" s="39" t="s">
        <v>3</v>
      </c>
      <c r="H14" s="39" t="s">
        <v>3</v>
      </c>
      <c r="I14" s="39" t="s">
        <v>3</v>
      </c>
      <c r="J14" s="39" t="s">
        <v>3</v>
      </c>
      <c r="K14" s="39" t="s">
        <v>3</v>
      </c>
      <c r="L14" s="39" t="s">
        <v>3</v>
      </c>
      <c r="M14" s="39" t="s">
        <v>3</v>
      </c>
      <c r="N14" s="39" t="s">
        <v>3</v>
      </c>
      <c r="O14" s="39" t="s">
        <v>3</v>
      </c>
      <c r="P14" s="39" t="s">
        <v>3</v>
      </c>
      <c r="Q14" s="39" t="s">
        <v>4</v>
      </c>
      <c r="R14" s="39" t="s">
        <v>5</v>
      </c>
      <c r="S14" s="39" t="s">
        <v>6</v>
      </c>
      <c r="T14" s="39" t="s">
        <v>7</v>
      </c>
      <c r="U14" s="39" t="s">
        <v>8</v>
      </c>
      <c r="V14" s="39" t="s">
        <v>9</v>
      </c>
      <c r="W14" s="39" t="s">
        <v>10</v>
      </c>
      <c r="X14" s="39" t="s">
        <v>11</v>
      </c>
      <c r="Y14" s="39" t="s">
        <v>7</v>
      </c>
      <c r="Z14" s="39" t="s">
        <v>8</v>
      </c>
      <c r="AA14" s="39" t="s">
        <v>9</v>
      </c>
      <c r="AB14" s="39" t="s">
        <v>10</v>
      </c>
      <c r="AC14" s="39" t="s">
        <v>11</v>
      </c>
      <c r="AD14" s="39" t="s">
        <v>7</v>
      </c>
      <c r="AE14" s="39" t="s">
        <v>8</v>
      </c>
      <c r="AF14" s="39" t="s">
        <v>9</v>
      </c>
      <c r="AG14" s="39" t="s">
        <v>10</v>
      </c>
      <c r="AH14" s="39" t="s">
        <v>11</v>
      </c>
      <c r="AI14" s="39" t="s">
        <v>7</v>
      </c>
      <c r="AJ14" s="39" t="s">
        <v>8</v>
      </c>
      <c r="AK14" s="39" t="s">
        <v>9</v>
      </c>
      <c r="AL14" s="39" t="s">
        <v>10</v>
      </c>
      <c r="AM14" s="39" t="s">
        <v>11</v>
      </c>
      <c r="AN14" s="39" t="s">
        <v>7</v>
      </c>
      <c r="AO14" s="39" t="s">
        <v>8</v>
      </c>
      <c r="AP14" s="39" t="s">
        <v>9</v>
      </c>
      <c r="AQ14" s="39" t="s">
        <v>10</v>
      </c>
      <c r="AR14" s="39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0">AI17</f>
        <v>0</v>
      </c>
      <c r="AJ16" s="13">
        <f t="shared" si="0"/>
        <v>0</v>
      </c>
      <c r="AK16" s="13">
        <f t="shared" si="0"/>
        <v>0</v>
      </c>
      <c r="AL16" s="13">
        <f t="shared" si="0"/>
        <v>0</v>
      </c>
      <c r="AM16" s="13">
        <f t="shared" si="0"/>
        <v>0</v>
      </c>
      <c r="AN16" s="13">
        <f t="shared" si="0"/>
        <v>0</v>
      </c>
      <c r="AO16" s="13">
        <v>0</v>
      </c>
      <c r="AP16" s="13">
        <v>0</v>
      </c>
      <c r="AQ16" s="13">
        <v>0</v>
      </c>
      <c r="AR16" s="15">
        <v>0</v>
      </c>
      <c r="AT16" s="21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f t="shared" ref="AI17:AN17" si="1">AI18</f>
        <v>0</v>
      </c>
      <c r="AJ17" s="13">
        <f t="shared" si="1"/>
        <v>0</v>
      </c>
      <c r="AK17" s="13">
        <f t="shared" si="1"/>
        <v>0</v>
      </c>
      <c r="AL17" s="13">
        <f t="shared" si="1"/>
        <v>0</v>
      </c>
      <c r="AM17" s="13">
        <f t="shared" si="1"/>
        <v>0</v>
      </c>
      <c r="AN17" s="13">
        <f t="shared" si="1"/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496.5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f>AN20+AN23</f>
        <v>0</v>
      </c>
      <c r="AO19" s="13">
        <v>0</v>
      </c>
      <c r="AP19" s="13">
        <v>0</v>
      </c>
      <c r="AQ19" s="13">
        <v>0</v>
      </c>
      <c r="AR19" s="15">
        <v>0</v>
      </c>
      <c r="AT19" s="21">
        <f>T19</f>
        <v>496.5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478.5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</f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39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41</v>
      </c>
      <c r="S21" s="12" t="s">
        <v>164</v>
      </c>
      <c r="T21" s="13">
        <v>18.5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05.75" customHeight="1" x14ac:dyDescent="0.25">
      <c r="A22" s="37" t="s">
        <v>242</v>
      </c>
      <c r="B22" s="12" t="s">
        <v>241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164</v>
      </c>
      <c r="T22" s="13">
        <v>460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43</v>
      </c>
      <c r="B23" s="12" t="s">
        <v>44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18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45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41</v>
      </c>
      <c r="S24" s="12" t="s">
        <v>164</v>
      </c>
      <c r="T24" s="13">
        <v>18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47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40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20</v>
      </c>
      <c r="AJ25" s="13">
        <v>0</v>
      </c>
      <c r="AK25" s="13">
        <v>0</v>
      </c>
      <c r="AL25" s="13">
        <v>0</v>
      </c>
      <c r="AM25" s="13">
        <v>0</v>
      </c>
      <c r="AN25" s="13">
        <f>AN26+AN28+AN31</f>
        <v>0</v>
      </c>
      <c r="AO25" s="13">
        <v>0</v>
      </c>
      <c r="AP25" s="13">
        <v>0</v>
      </c>
      <c r="AQ25" s="13">
        <v>0</v>
      </c>
      <c r="AR25" s="15">
        <v>0</v>
      </c>
      <c r="AT25" s="21">
        <f>T25</f>
        <v>40</v>
      </c>
    </row>
    <row r="26" spans="1:46" ht="34.15" customHeight="1" x14ac:dyDescent="0.25">
      <c r="A26" s="11" t="s">
        <v>49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</f>
        <v>5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</f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51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205</v>
      </c>
      <c r="T27" s="13">
        <v>5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53</v>
      </c>
      <c r="B28" s="12" t="s">
        <v>54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30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f>AI29+AI30</f>
        <v>20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55</v>
      </c>
      <c r="B29" s="12" t="s">
        <v>56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41</v>
      </c>
      <c r="S29" s="12" t="s">
        <v>205</v>
      </c>
      <c r="T29" s="13"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57</v>
      </c>
      <c r="B30" s="12" t="s">
        <v>58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41</v>
      </c>
      <c r="T30" s="13">
        <v>25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20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59</v>
      </c>
      <c r="B31" s="12" t="s">
        <v>60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5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f>AI32</f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f>AN32</f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61</v>
      </c>
      <c r="B32" s="12" t="s">
        <v>62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41</v>
      </c>
      <c r="S32" s="12" t="s">
        <v>205</v>
      </c>
      <c r="T32" s="13">
        <v>5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63</v>
      </c>
      <c r="B33" s="12" t="s">
        <v>64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f>T34</f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1">
        <f>T33</f>
        <v>0</v>
      </c>
    </row>
    <row r="34" spans="1:46" ht="34.15" hidden="1" customHeight="1" x14ac:dyDescent="0.25">
      <c r="A34" s="11" t="s">
        <v>65</v>
      </c>
      <c r="B34" s="12" t="s">
        <v>66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f>T35</f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67</v>
      </c>
      <c r="B35" s="12" t="s">
        <v>68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70</v>
      </c>
      <c r="B36" s="12" t="s">
        <v>71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72</v>
      </c>
      <c r="B37" s="12" t="s">
        <v>73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69</v>
      </c>
      <c r="S37" s="12" t="s">
        <v>42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74</v>
      </c>
      <c r="B38" s="12" t="s">
        <v>75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243.3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 t="shared" ref="AI38:AN38" si="2">AI39</f>
        <v>31</v>
      </c>
      <c r="AJ38" s="13">
        <f t="shared" si="2"/>
        <v>0</v>
      </c>
      <c r="AK38" s="13">
        <f t="shared" si="2"/>
        <v>0</v>
      </c>
      <c r="AL38" s="13">
        <f t="shared" si="2"/>
        <v>0</v>
      </c>
      <c r="AM38" s="13">
        <f t="shared" si="2"/>
        <v>0</v>
      </c>
      <c r="AN38" s="13">
        <f t="shared" si="2"/>
        <v>0</v>
      </c>
      <c r="AO38" s="13">
        <v>0</v>
      </c>
      <c r="AP38" s="13">
        <v>0</v>
      </c>
      <c r="AQ38" s="13">
        <v>0</v>
      </c>
      <c r="AR38" s="15">
        <v>0</v>
      </c>
      <c r="AT38" s="21">
        <f>T38</f>
        <v>243.3</v>
      </c>
    </row>
    <row r="39" spans="1:46" ht="34.15" customHeight="1" x14ac:dyDescent="0.25">
      <c r="A39" s="11" t="s">
        <v>76</v>
      </c>
      <c r="B39" s="12" t="s">
        <v>77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T44+T45</f>
        <v>243.3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 t="shared" ref="AI39:AN39" si="3">AI40+AI41+AI42+AI43+AI46+AI45</f>
        <v>31</v>
      </c>
      <c r="AJ39" s="13">
        <f t="shared" si="3"/>
        <v>0</v>
      </c>
      <c r="AK39" s="13">
        <f t="shared" si="3"/>
        <v>0</v>
      </c>
      <c r="AL39" s="13">
        <f t="shared" si="3"/>
        <v>0</v>
      </c>
      <c r="AM39" s="13">
        <f t="shared" si="3"/>
        <v>0</v>
      </c>
      <c r="AN39" s="13">
        <f t="shared" si="3"/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78</v>
      </c>
      <c r="B40" s="12" t="s">
        <v>79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80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2" t="s">
        <v>208</v>
      </c>
      <c r="B41" s="23" t="s">
        <v>209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5">
        <v>0</v>
      </c>
      <c r="AJ41" s="13"/>
      <c r="AK41" s="13"/>
      <c r="AL41" s="13"/>
      <c r="AM41" s="13"/>
      <c r="AN41" s="25">
        <v>0</v>
      </c>
      <c r="AO41" s="13"/>
      <c r="AP41" s="13"/>
      <c r="AQ41" s="13"/>
      <c r="AR41" s="15"/>
    </row>
    <row r="42" spans="1:46" ht="106.5" hidden="1" customHeight="1" x14ac:dyDescent="0.25">
      <c r="A42" s="22" t="s">
        <v>210</v>
      </c>
      <c r="B42" s="23" t="s">
        <v>211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4">
        <v>850</v>
      </c>
      <c r="R42" s="23" t="s">
        <v>34</v>
      </c>
      <c r="S42" s="23" t="s">
        <v>80</v>
      </c>
      <c r="T42" s="25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5">
        <v>0</v>
      </c>
      <c r="AJ42" s="13"/>
      <c r="AK42" s="13"/>
      <c r="AL42" s="13"/>
      <c r="AM42" s="13"/>
      <c r="AN42" s="25">
        <v>0</v>
      </c>
      <c r="AO42" s="13"/>
      <c r="AP42" s="13"/>
      <c r="AQ42" s="13"/>
      <c r="AR42" s="15"/>
    </row>
    <row r="43" spans="1:46" ht="129.75" hidden="1" customHeight="1" x14ac:dyDescent="0.25">
      <c r="A43" s="26" t="s">
        <v>212</v>
      </c>
      <c r="B43" s="23" t="s">
        <v>213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850</v>
      </c>
      <c r="R43" s="23" t="s">
        <v>34</v>
      </c>
      <c r="S43" s="23" t="s">
        <v>80</v>
      </c>
      <c r="T43" s="25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0</v>
      </c>
      <c r="AJ43" s="13">
        <v>0</v>
      </c>
      <c r="AK43" s="13">
        <v>0</v>
      </c>
      <c r="AL43" s="13">
        <v>0</v>
      </c>
      <c r="AM43" s="13">
        <v>0</v>
      </c>
      <c r="AN43" s="25">
        <v>0</v>
      </c>
      <c r="AO43" s="13"/>
      <c r="AP43" s="13"/>
      <c r="AQ43" s="13"/>
      <c r="AR43" s="15"/>
    </row>
    <row r="44" spans="1:46" ht="84.75" customHeight="1" x14ac:dyDescent="0.25">
      <c r="A44" s="37" t="s">
        <v>244</v>
      </c>
      <c r="B44" s="12" t="s">
        <v>243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80</v>
      </c>
      <c r="T44" s="25">
        <v>77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5">
        <v>0</v>
      </c>
      <c r="AJ44" s="13"/>
      <c r="AK44" s="13"/>
      <c r="AL44" s="13"/>
      <c r="AM44" s="13"/>
      <c r="AN44" s="25">
        <v>0</v>
      </c>
      <c r="AO44" s="13"/>
      <c r="AP44" s="13"/>
      <c r="AQ44" s="13"/>
      <c r="AR44" s="15"/>
    </row>
    <row r="45" spans="1:46" ht="112.5" customHeight="1" x14ac:dyDescent="0.25">
      <c r="A45" s="16" t="s">
        <v>78</v>
      </c>
      <c r="B45" s="12" t="s">
        <v>219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32</v>
      </c>
      <c r="R45" s="12" t="s">
        <v>34</v>
      </c>
      <c r="S45" s="12" t="s">
        <v>80</v>
      </c>
      <c r="T45" s="25">
        <v>166.3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5">
        <v>31</v>
      </c>
      <c r="AJ45" s="13"/>
      <c r="AK45" s="13"/>
      <c r="AL45" s="13"/>
      <c r="AM45" s="13"/>
      <c r="AN45" s="25">
        <v>0</v>
      </c>
      <c r="AO45" s="13"/>
      <c r="AP45" s="13"/>
      <c r="AQ45" s="13"/>
      <c r="AR45" s="15"/>
    </row>
    <row r="46" spans="1:46" ht="75.75" hidden="1" customHeight="1" x14ac:dyDescent="0.25">
      <c r="A46" s="22" t="s">
        <v>215</v>
      </c>
      <c r="B46" s="12" t="s">
        <v>216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4">
        <v>410</v>
      </c>
      <c r="R46" s="23" t="s">
        <v>34</v>
      </c>
      <c r="S46" s="12" t="s">
        <v>80</v>
      </c>
      <c r="T46" s="25">
        <v>0</v>
      </c>
      <c r="U46" s="13"/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25">
        <v>0</v>
      </c>
      <c r="AJ46" s="13"/>
      <c r="AK46" s="13"/>
      <c r="AL46" s="13"/>
      <c r="AM46" s="13"/>
      <c r="AN46" s="25">
        <v>0</v>
      </c>
      <c r="AO46" s="13"/>
      <c r="AP46" s="13"/>
      <c r="AQ46" s="13"/>
      <c r="AR46" s="15"/>
    </row>
    <row r="47" spans="1:46" ht="51.4" customHeight="1" x14ac:dyDescent="0.25">
      <c r="A47" s="11" t="s">
        <v>81</v>
      </c>
      <c r="B47" s="12" t="s">
        <v>82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f>AI48</f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f>AN48</f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1.25" customHeight="1" x14ac:dyDescent="0.25">
      <c r="A48" s="11" t="s">
        <v>83</v>
      </c>
      <c r="B48" s="12" t="s">
        <v>84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</f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f>AN49</f>
        <v>0</v>
      </c>
      <c r="AO48" s="13">
        <v>0</v>
      </c>
      <c r="AP48" s="13">
        <v>0</v>
      </c>
      <c r="AQ48" s="13">
        <v>0</v>
      </c>
      <c r="AR48" s="15">
        <v>0</v>
      </c>
      <c r="AT48" s="21">
        <f>T48</f>
        <v>5</v>
      </c>
    </row>
    <row r="49" spans="1:46" ht="142.5" customHeight="1" x14ac:dyDescent="0.25">
      <c r="A49" s="16" t="s">
        <v>245</v>
      </c>
      <c r="B49" s="12" t="s">
        <v>85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80</v>
      </c>
      <c r="S49" s="12" t="s">
        <v>69</v>
      </c>
      <c r="T49" s="13">
        <v>5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43.5" customHeight="1" x14ac:dyDescent="0.25">
      <c r="A50" s="11" t="s">
        <v>86</v>
      </c>
      <c r="B50" s="12" t="s">
        <v>87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</f>
        <v>1875.7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</f>
        <v>150</v>
      </c>
      <c r="AJ50" s="13">
        <v>0</v>
      </c>
      <c r="AK50" s="13">
        <v>0</v>
      </c>
      <c r="AL50" s="13">
        <v>0</v>
      </c>
      <c r="AM50" s="13">
        <v>0</v>
      </c>
      <c r="AN50" s="13">
        <f>AN51</f>
        <v>924.3</v>
      </c>
      <c r="AO50" s="13">
        <v>0</v>
      </c>
      <c r="AP50" s="13">
        <v>0</v>
      </c>
      <c r="AQ50" s="13">
        <v>0</v>
      </c>
      <c r="AR50" s="15">
        <v>0</v>
      </c>
      <c r="AT50" s="21">
        <f>T50</f>
        <v>1875.7</v>
      </c>
    </row>
    <row r="51" spans="1:46" ht="26.25" customHeight="1" x14ac:dyDescent="0.25">
      <c r="A51" s="11" t="s">
        <v>88</v>
      </c>
      <c r="B51" s="12" t="s">
        <v>89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2"/>
      <c r="S51" s="12"/>
      <c r="T51" s="13">
        <f>T52+T53+T54+T55</f>
        <v>1875.7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f>AI52+AI53+AI54+AI55</f>
        <v>150</v>
      </c>
      <c r="AJ51" s="13">
        <v>0</v>
      </c>
      <c r="AK51" s="13">
        <v>0</v>
      </c>
      <c r="AL51" s="13">
        <v>0</v>
      </c>
      <c r="AM51" s="13">
        <v>0</v>
      </c>
      <c r="AN51" s="13">
        <f>AN52+AN53+AN54+AN55</f>
        <v>924.3</v>
      </c>
      <c r="AO51" s="13">
        <v>0</v>
      </c>
      <c r="AP51" s="13">
        <v>0</v>
      </c>
      <c r="AQ51" s="13">
        <v>0</v>
      </c>
      <c r="AR51" s="15">
        <v>0</v>
      </c>
    </row>
    <row r="52" spans="1:46" ht="68.25" customHeight="1" x14ac:dyDescent="0.25">
      <c r="A52" s="16" t="s">
        <v>90</v>
      </c>
      <c r="B52" s="12" t="s">
        <v>91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50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76.5" customHeight="1" x14ac:dyDescent="0.25">
      <c r="A53" s="16" t="s">
        <v>92</v>
      </c>
      <c r="B53" s="12" t="s">
        <v>93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41</v>
      </c>
      <c r="T53" s="13">
        <v>100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9.25" hidden="1" customHeight="1" x14ac:dyDescent="0.25">
      <c r="A54" s="16" t="s">
        <v>94</v>
      </c>
      <c r="B54" s="12" t="s">
        <v>95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41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85.5" customHeight="1" x14ac:dyDescent="0.25">
      <c r="A55" s="16" t="s">
        <v>96</v>
      </c>
      <c r="B55" s="12" t="s">
        <v>97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1725.7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150</v>
      </c>
      <c r="AJ55" s="13">
        <v>0</v>
      </c>
      <c r="AK55" s="13">
        <v>0</v>
      </c>
      <c r="AL55" s="13">
        <v>0</v>
      </c>
      <c r="AM55" s="13">
        <v>0</v>
      </c>
      <c r="AN55" s="13">
        <v>924.3</v>
      </c>
      <c r="AO55" s="13">
        <v>0</v>
      </c>
      <c r="AP55" s="13">
        <v>0</v>
      </c>
      <c r="AQ55" s="13">
        <v>0</v>
      </c>
      <c r="AR55" s="15">
        <v>0</v>
      </c>
    </row>
    <row r="56" spans="1:46" ht="34.5" customHeight="1" x14ac:dyDescent="0.25">
      <c r="A56" s="11" t="s">
        <v>98</v>
      </c>
      <c r="B56" s="12" t="s">
        <v>99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T57</f>
        <v>1958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f>AI57</f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f>AN57</f>
        <v>0</v>
      </c>
      <c r="AO56" s="13">
        <v>0</v>
      </c>
      <c r="AP56" s="13">
        <v>0</v>
      </c>
      <c r="AQ56" s="13">
        <v>0</v>
      </c>
      <c r="AR56" s="15">
        <v>0</v>
      </c>
      <c r="AT56" s="21">
        <f>T56</f>
        <v>1958</v>
      </c>
    </row>
    <row r="57" spans="1:46" ht="24.75" customHeight="1" x14ac:dyDescent="0.25">
      <c r="A57" s="11" t="s">
        <v>100</v>
      </c>
      <c r="B57" s="12" t="s">
        <v>101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f>SUM(T58:AH65)</f>
        <v>1958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f>SUM(AI58:AI64)</f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f>SUM(AN58:AN64)</f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79.5" customHeight="1" x14ac:dyDescent="0.25">
      <c r="A58" s="16" t="s">
        <v>102</v>
      </c>
      <c r="B58" s="12" t="s">
        <v>103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10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3.25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8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2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40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50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108" customHeight="1" x14ac:dyDescent="0.25">
      <c r="A62" s="16" t="s">
        <v>110</v>
      </c>
      <c r="B62" s="12" t="s">
        <v>111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41</v>
      </c>
      <c r="T62" s="13">
        <f>690+299.4</f>
        <v>989.4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5.25" hidden="1" customHeight="1" x14ac:dyDescent="0.25">
      <c r="A63" s="16" t="s">
        <v>112</v>
      </c>
      <c r="B63" s="12" t="s">
        <v>113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32</v>
      </c>
      <c r="R63" s="12" t="s">
        <v>34</v>
      </c>
      <c r="S63" s="12" t="s">
        <v>41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0.75" hidden="1" customHeight="1" x14ac:dyDescent="0.25">
      <c r="A64" s="16" t="s">
        <v>214</v>
      </c>
      <c r="B64" s="12" t="s">
        <v>114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41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63" x14ac:dyDescent="0.25">
      <c r="A65" s="35" t="s">
        <v>247</v>
      </c>
      <c r="B65" s="12" t="s">
        <v>246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32</v>
      </c>
      <c r="R65" s="12" t="s">
        <v>34</v>
      </c>
      <c r="S65" s="12" t="s">
        <v>41</v>
      </c>
      <c r="T65" s="13">
        <f>550+310.6</f>
        <v>860.6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34.15" customHeight="1" x14ac:dyDescent="0.25">
      <c r="A66" s="11" t="s">
        <v>115</v>
      </c>
      <c r="B66" s="12" t="s">
        <v>116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</f>
        <v>31674.699999999997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 t="shared" ref="AI66:AN66" si="4">AI67</f>
        <v>5327.2</v>
      </c>
      <c r="AJ66" s="13">
        <f t="shared" si="4"/>
        <v>0</v>
      </c>
      <c r="AK66" s="13">
        <f t="shared" si="4"/>
        <v>0</v>
      </c>
      <c r="AL66" s="13">
        <f t="shared" si="4"/>
        <v>0</v>
      </c>
      <c r="AM66" s="13">
        <f t="shared" si="4"/>
        <v>0</v>
      </c>
      <c r="AN66" s="13">
        <f t="shared" si="4"/>
        <v>6282</v>
      </c>
      <c r="AO66" s="13">
        <v>0</v>
      </c>
      <c r="AP66" s="13">
        <v>0</v>
      </c>
      <c r="AQ66" s="13">
        <v>0</v>
      </c>
      <c r="AR66" s="15">
        <v>0</v>
      </c>
      <c r="AT66" s="21">
        <f>T66</f>
        <v>31674.699999999997</v>
      </c>
    </row>
    <row r="67" spans="1:46" ht="28.5" customHeight="1" x14ac:dyDescent="0.25">
      <c r="A67" s="34" t="s">
        <v>117</v>
      </c>
      <c r="B67" s="12" t="s">
        <v>118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T69+T71+T72+T68+T70+T73</f>
        <v>31674.699999999997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f>AI69+AI71+AI72+AI68+AI70</f>
        <v>5327.2</v>
      </c>
      <c r="AJ67" s="13">
        <f t="shared" ref="AJ67:AM67" si="5">AJ69+AJ71</f>
        <v>0</v>
      </c>
      <c r="AK67" s="13">
        <f t="shared" si="5"/>
        <v>0</v>
      </c>
      <c r="AL67" s="13">
        <f t="shared" si="5"/>
        <v>0</v>
      </c>
      <c r="AM67" s="13">
        <f t="shared" si="5"/>
        <v>0</v>
      </c>
      <c r="AN67" s="13">
        <f>AN69+AN71+AN72+AN68+AN70</f>
        <v>6282</v>
      </c>
      <c r="AO67" s="13">
        <v>0</v>
      </c>
      <c r="AP67" s="13">
        <v>0</v>
      </c>
      <c r="AQ67" s="13">
        <v>0</v>
      </c>
      <c r="AR67" s="15">
        <v>0</v>
      </c>
    </row>
    <row r="68" spans="1:46" ht="51" customHeight="1" x14ac:dyDescent="0.25">
      <c r="A68" s="35" t="s">
        <v>234</v>
      </c>
      <c r="B68" s="36" t="s">
        <v>235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122</v>
      </c>
      <c r="S68" s="12" t="s">
        <v>80</v>
      </c>
      <c r="T68" s="13">
        <f>23353.7+368.1+259.3</f>
        <v>23981.1</v>
      </c>
      <c r="U68" s="13"/>
      <c r="V68" s="13"/>
      <c r="W68" s="13"/>
      <c r="X68" s="13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0</v>
      </c>
      <c r="AJ68" s="13"/>
      <c r="AK68" s="13"/>
      <c r="AL68" s="13"/>
      <c r="AM68" s="13"/>
      <c r="AN68" s="13">
        <v>0</v>
      </c>
      <c r="AO68" s="13"/>
      <c r="AP68" s="13"/>
      <c r="AQ68" s="13"/>
      <c r="AR68" s="15"/>
    </row>
    <row r="69" spans="1:46" ht="68.45" customHeight="1" x14ac:dyDescent="0.25">
      <c r="A69" s="34" t="s">
        <v>119</v>
      </c>
      <c r="B69" s="30" t="s">
        <v>120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121</v>
      </c>
      <c r="R69" s="12" t="s">
        <v>122</v>
      </c>
      <c r="S69" s="12" t="s">
        <v>80</v>
      </c>
      <c r="T69" s="13">
        <v>5779.6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>5342.9-15.7</f>
        <v>5327.2</v>
      </c>
      <c r="AJ69" s="13">
        <v>0</v>
      </c>
      <c r="AK69" s="13">
        <v>0</v>
      </c>
      <c r="AL69" s="13">
        <v>0</v>
      </c>
      <c r="AM69" s="13">
        <v>0</v>
      </c>
      <c r="AN69" s="13">
        <v>6282</v>
      </c>
      <c r="AO69" s="13">
        <v>0</v>
      </c>
      <c r="AP69" s="13">
        <v>0</v>
      </c>
      <c r="AQ69" s="13">
        <v>0</v>
      </c>
      <c r="AR69" s="15">
        <v>0</v>
      </c>
    </row>
    <row r="70" spans="1:46" ht="68.45" customHeight="1" x14ac:dyDescent="0.25">
      <c r="A70" s="35" t="s">
        <v>233</v>
      </c>
      <c r="B70" s="36" t="s">
        <v>236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122</v>
      </c>
      <c r="S70" s="12" t="s">
        <v>80</v>
      </c>
      <c r="T70" s="13">
        <v>123.3</v>
      </c>
      <c r="U70" s="13"/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/>
      <c r="AK70" s="13"/>
      <c r="AL70" s="13"/>
      <c r="AM70" s="13"/>
      <c r="AN70" s="13">
        <v>0</v>
      </c>
      <c r="AO70" s="13"/>
      <c r="AP70" s="13"/>
      <c r="AQ70" s="13"/>
      <c r="AR70" s="15"/>
    </row>
    <row r="71" spans="1:46" ht="56.25" customHeight="1" x14ac:dyDescent="0.25">
      <c r="A71" s="33" t="s">
        <v>230</v>
      </c>
      <c r="B71" s="19" t="s">
        <v>228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122</v>
      </c>
      <c r="S71" s="12" t="s">
        <v>80</v>
      </c>
      <c r="T71" s="13">
        <v>935.4</v>
      </c>
      <c r="U71" s="13"/>
      <c r="V71" s="13"/>
      <c r="W71" s="13"/>
      <c r="X71" s="13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0</v>
      </c>
      <c r="AJ71" s="13"/>
      <c r="AK71" s="13"/>
      <c r="AL71" s="13"/>
      <c r="AM71" s="13"/>
      <c r="AN71" s="13">
        <v>0</v>
      </c>
      <c r="AO71" s="13"/>
      <c r="AP71" s="13"/>
      <c r="AQ71" s="13"/>
      <c r="AR71" s="15"/>
    </row>
    <row r="72" spans="1:46" ht="84.75" customHeight="1" x14ac:dyDescent="0.25">
      <c r="A72" s="32" t="s">
        <v>227</v>
      </c>
      <c r="B72" s="19" t="s">
        <v>229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>
        <v>240</v>
      </c>
      <c r="R72" s="12" t="s">
        <v>122</v>
      </c>
      <c r="S72" s="12" t="s">
        <v>80</v>
      </c>
      <c r="T72" s="13">
        <v>455.3</v>
      </c>
      <c r="U72" s="13"/>
      <c r="V72" s="13"/>
      <c r="W72" s="13"/>
      <c r="X72" s="13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/>
      <c r="AK72" s="13"/>
      <c r="AL72" s="13"/>
      <c r="AM72" s="13"/>
      <c r="AN72" s="13">
        <v>0</v>
      </c>
      <c r="AO72" s="13"/>
      <c r="AP72" s="13"/>
      <c r="AQ72" s="13"/>
      <c r="AR72" s="15"/>
    </row>
    <row r="73" spans="1:46" ht="84.75" customHeight="1" x14ac:dyDescent="0.25">
      <c r="A73" s="38" t="s">
        <v>255</v>
      </c>
      <c r="B73" s="19" t="s">
        <v>254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>
        <v>240</v>
      </c>
      <c r="R73" s="12" t="s">
        <v>122</v>
      </c>
      <c r="S73" s="12" t="s">
        <v>80</v>
      </c>
      <c r="T73" s="13">
        <v>400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/>
      <c r="AK73" s="13"/>
      <c r="AL73" s="13"/>
      <c r="AM73" s="13"/>
      <c r="AN73" s="13">
        <v>0</v>
      </c>
      <c r="AO73" s="13"/>
      <c r="AP73" s="13"/>
      <c r="AQ73" s="13"/>
      <c r="AR73" s="15"/>
    </row>
    <row r="74" spans="1:46" ht="45" customHeight="1" x14ac:dyDescent="0.25">
      <c r="A74" s="11" t="s">
        <v>123</v>
      </c>
      <c r="B74" s="12" t="s">
        <v>124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</f>
        <v>2340.1999999999998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>AI75</f>
        <v>3631.3999999999996</v>
      </c>
      <c r="AJ74" s="13">
        <v>0</v>
      </c>
      <c r="AK74" s="13">
        <v>0</v>
      </c>
      <c r="AL74" s="13">
        <v>0</v>
      </c>
      <c r="AM74" s="13">
        <v>0</v>
      </c>
      <c r="AN74" s="13">
        <f>AN75</f>
        <v>0</v>
      </c>
      <c r="AO74" s="13">
        <v>0</v>
      </c>
      <c r="AP74" s="13">
        <v>0</v>
      </c>
      <c r="AQ74" s="13">
        <v>0</v>
      </c>
      <c r="AR74" s="15">
        <v>0</v>
      </c>
      <c r="AT74" s="21">
        <f>T74</f>
        <v>2340.1999999999998</v>
      </c>
    </row>
    <row r="75" spans="1:46" ht="34.1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T76+T79+T77+T78</f>
        <v>2340.1999999999998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>AI76+AI79</f>
        <v>3631.3999999999996</v>
      </c>
      <c r="AJ75" s="13">
        <v>0</v>
      </c>
      <c r="AK75" s="13">
        <v>0</v>
      </c>
      <c r="AL75" s="13">
        <v>0</v>
      </c>
      <c r="AM75" s="13">
        <v>0</v>
      </c>
      <c r="AN75" s="13">
        <f>AN76+AN79</f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05.75" customHeight="1" x14ac:dyDescent="0.25">
      <c r="A76" s="16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32</v>
      </c>
      <c r="R76" s="12" t="s">
        <v>129</v>
      </c>
      <c r="S76" s="12" t="s">
        <v>80</v>
      </c>
      <c r="T76" s="13">
        <v>20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96.75" customHeight="1" x14ac:dyDescent="0.25">
      <c r="A77" s="37" t="s">
        <v>250</v>
      </c>
      <c r="B77" s="12" t="s">
        <v>248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129</v>
      </c>
      <c r="S77" s="12" t="s">
        <v>80</v>
      </c>
      <c r="T77" s="13">
        <v>80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98.25" customHeight="1" x14ac:dyDescent="0.25">
      <c r="A78" s="37" t="s">
        <v>251</v>
      </c>
      <c r="B78" s="12" t="s">
        <v>249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129</v>
      </c>
      <c r="S78" s="12" t="s">
        <v>80</v>
      </c>
      <c r="T78" s="13">
        <v>100</v>
      </c>
      <c r="U78" s="13"/>
      <c r="V78" s="13"/>
      <c r="W78" s="13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/>
      <c r="AK78" s="13"/>
      <c r="AL78" s="13"/>
      <c r="AM78" s="13"/>
      <c r="AN78" s="13">
        <v>0</v>
      </c>
      <c r="AO78" s="13"/>
      <c r="AP78" s="13"/>
      <c r="AQ78" s="13"/>
      <c r="AR78" s="15"/>
    </row>
    <row r="79" spans="1:46" ht="88.5" customHeight="1" x14ac:dyDescent="0.25">
      <c r="A79" s="16" t="s">
        <v>231</v>
      </c>
      <c r="B79" s="12" t="s">
        <v>232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>
        <v>240</v>
      </c>
      <c r="R79" s="12" t="s">
        <v>129</v>
      </c>
      <c r="S79" s="12" t="s">
        <v>80</v>
      </c>
      <c r="T79" s="13">
        <v>2140.1999999999998</v>
      </c>
      <c r="U79" s="13"/>
      <c r="V79" s="13"/>
      <c r="W79" s="13"/>
      <c r="X79" s="13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f>3615.7+15.7</f>
        <v>3631.3999999999996</v>
      </c>
      <c r="AJ79" s="13"/>
      <c r="AK79" s="13"/>
      <c r="AL79" s="13"/>
      <c r="AM79" s="13"/>
      <c r="AN79" s="13">
        <v>0</v>
      </c>
      <c r="AO79" s="13"/>
      <c r="AP79" s="13"/>
      <c r="AQ79" s="13"/>
      <c r="AR79" s="15"/>
    </row>
    <row r="80" spans="1:46" ht="60.75" customHeight="1" x14ac:dyDescent="0.25">
      <c r="A80" s="11" t="s">
        <v>130</v>
      </c>
      <c r="B80" s="12" t="s">
        <v>131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13599.3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f t="shared" ref="AI80:AN80" si="6">AI81</f>
        <v>11593.199999999999</v>
      </c>
      <c r="AJ80" s="13">
        <f t="shared" si="6"/>
        <v>0</v>
      </c>
      <c r="AK80" s="13">
        <f t="shared" si="6"/>
        <v>0</v>
      </c>
      <c r="AL80" s="13">
        <f t="shared" si="6"/>
        <v>0</v>
      </c>
      <c r="AM80" s="13">
        <f t="shared" si="6"/>
        <v>0</v>
      </c>
      <c r="AN80" s="13">
        <f t="shared" si="6"/>
        <v>11299.3</v>
      </c>
      <c r="AO80" s="13">
        <v>0</v>
      </c>
      <c r="AP80" s="13">
        <v>0</v>
      </c>
      <c r="AQ80" s="13">
        <v>0</v>
      </c>
      <c r="AR80" s="15">
        <v>0</v>
      </c>
      <c r="AT80" s="21">
        <f>T80</f>
        <v>13599.3</v>
      </c>
    </row>
    <row r="81" spans="1:46" ht="34.15" customHeight="1" x14ac:dyDescent="0.25">
      <c r="A81" s="11" t="s">
        <v>132</v>
      </c>
      <c r="B81" s="12" t="s">
        <v>133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SUM(T82:T89)</f>
        <v>13599.3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f t="shared" ref="AI81:AN81" si="7">SUM(AI82:AI89)</f>
        <v>11593.199999999999</v>
      </c>
      <c r="AJ81" s="13">
        <f t="shared" si="7"/>
        <v>0</v>
      </c>
      <c r="AK81" s="13">
        <f t="shared" si="7"/>
        <v>0</v>
      </c>
      <c r="AL81" s="13">
        <f t="shared" si="7"/>
        <v>0</v>
      </c>
      <c r="AM81" s="13">
        <f t="shared" si="7"/>
        <v>0</v>
      </c>
      <c r="AN81" s="13">
        <f t="shared" si="7"/>
        <v>11299.3</v>
      </c>
      <c r="AO81" s="13">
        <v>0</v>
      </c>
      <c r="AP81" s="13">
        <v>0</v>
      </c>
      <c r="AQ81" s="13">
        <v>0</v>
      </c>
      <c r="AR81" s="15">
        <v>0</v>
      </c>
    </row>
    <row r="82" spans="1:46" ht="104.25" customHeight="1" x14ac:dyDescent="0.25">
      <c r="A82" s="16" t="s">
        <v>134</v>
      </c>
      <c r="B82" s="12" t="s">
        <v>135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136</v>
      </c>
      <c r="R82" s="12" t="s">
        <v>80</v>
      </c>
      <c r="S82" s="12" t="s">
        <v>69</v>
      </c>
      <c r="T82" s="13">
        <v>11351.4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10688.8</v>
      </c>
      <c r="AJ82" s="13">
        <v>0</v>
      </c>
      <c r="AK82" s="13">
        <v>0</v>
      </c>
      <c r="AL82" s="13">
        <v>0</v>
      </c>
      <c r="AM82" s="13">
        <v>0</v>
      </c>
      <c r="AN82" s="13">
        <v>10688.8</v>
      </c>
      <c r="AO82" s="13">
        <v>0</v>
      </c>
      <c r="AP82" s="13">
        <v>0</v>
      </c>
      <c r="AQ82" s="13">
        <v>0</v>
      </c>
      <c r="AR82" s="15">
        <v>0</v>
      </c>
    </row>
    <row r="83" spans="1:46" ht="102.75" customHeight="1" x14ac:dyDescent="0.25">
      <c r="A83" s="16" t="s">
        <v>137</v>
      </c>
      <c r="B83" s="12" t="s">
        <v>138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80</v>
      </c>
      <c r="S83" s="12" t="s">
        <v>69</v>
      </c>
      <c r="T83" s="13">
        <v>1977.5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767.9</v>
      </c>
      <c r="AJ83" s="13">
        <v>0</v>
      </c>
      <c r="AK83" s="13">
        <v>0</v>
      </c>
      <c r="AL83" s="13">
        <v>0</v>
      </c>
      <c r="AM83" s="13">
        <v>0</v>
      </c>
      <c r="AN83" s="13">
        <v>474</v>
      </c>
      <c r="AO83" s="13">
        <v>0</v>
      </c>
      <c r="AP83" s="13">
        <v>0</v>
      </c>
      <c r="AQ83" s="13">
        <v>0</v>
      </c>
      <c r="AR83" s="15">
        <v>0</v>
      </c>
    </row>
    <row r="84" spans="1:46" ht="106.5" hidden="1" customHeight="1" x14ac:dyDescent="0.25">
      <c r="A84" s="16" t="s">
        <v>139</v>
      </c>
      <c r="B84" s="12" t="s">
        <v>138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140</v>
      </c>
      <c r="R84" s="12" t="s">
        <v>80</v>
      </c>
      <c r="S84" s="12" t="s">
        <v>69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110.25" customHeight="1" x14ac:dyDescent="0.25">
      <c r="A85" s="16" t="s">
        <v>141</v>
      </c>
      <c r="B85" s="12" t="s">
        <v>142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32</v>
      </c>
      <c r="R85" s="12" t="s">
        <v>80</v>
      </c>
      <c r="S85" s="12" t="s">
        <v>69</v>
      </c>
      <c r="T85" s="13">
        <v>35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110.25" hidden="1" customHeight="1" x14ac:dyDescent="0.25">
      <c r="A86" s="22" t="s">
        <v>217</v>
      </c>
      <c r="B86" s="12" t="s">
        <v>218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>
        <v>240</v>
      </c>
      <c r="R86" s="12" t="s">
        <v>80</v>
      </c>
      <c r="S86" s="12" t="s">
        <v>145</v>
      </c>
      <c r="T86" s="13">
        <v>0</v>
      </c>
      <c r="U86" s="13"/>
      <c r="V86" s="13"/>
      <c r="W86" s="13"/>
      <c r="X86" s="13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/>
      <c r="AK86" s="13"/>
      <c r="AL86" s="13"/>
      <c r="AM86" s="13"/>
      <c r="AN86" s="13">
        <v>0</v>
      </c>
      <c r="AO86" s="13"/>
      <c r="AP86" s="13"/>
      <c r="AQ86" s="13"/>
      <c r="AR86" s="15"/>
    </row>
    <row r="87" spans="1:46" ht="116.25" customHeight="1" x14ac:dyDescent="0.25">
      <c r="A87" s="16" t="s">
        <v>143</v>
      </c>
      <c r="B87" s="12" t="s">
        <v>144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80</v>
      </c>
      <c r="S87" s="12" t="s">
        <v>145</v>
      </c>
      <c r="T87" s="13">
        <v>23.9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110.25" customHeight="1" x14ac:dyDescent="0.25">
      <c r="A88" s="16" t="s">
        <v>146</v>
      </c>
      <c r="B88" s="12" t="s">
        <v>147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148</v>
      </c>
      <c r="R88" s="12" t="s">
        <v>80</v>
      </c>
      <c r="S88" s="12" t="s">
        <v>145</v>
      </c>
      <c r="T88" s="13">
        <v>121.5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136.5</v>
      </c>
      <c r="AJ88" s="13">
        <v>0</v>
      </c>
      <c r="AK88" s="13">
        <v>0</v>
      </c>
      <c r="AL88" s="13">
        <v>0</v>
      </c>
      <c r="AM88" s="13">
        <v>0</v>
      </c>
      <c r="AN88" s="13">
        <v>136.5</v>
      </c>
      <c r="AO88" s="13">
        <v>0</v>
      </c>
      <c r="AP88" s="13">
        <v>0</v>
      </c>
      <c r="AQ88" s="13">
        <v>0</v>
      </c>
      <c r="AR88" s="15">
        <v>0</v>
      </c>
    </row>
    <row r="89" spans="1:46" ht="104.25" customHeight="1" x14ac:dyDescent="0.25">
      <c r="A89" s="16" t="s">
        <v>149</v>
      </c>
      <c r="B89" s="12" t="s">
        <v>150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32</v>
      </c>
      <c r="R89" s="12" t="s">
        <v>80</v>
      </c>
      <c r="S89" s="12" t="s">
        <v>145</v>
      </c>
      <c r="T89" s="13">
        <v>90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34.15" customHeight="1" x14ac:dyDescent="0.25">
      <c r="A90" s="11" t="s">
        <v>151</v>
      </c>
      <c r="B90" s="12" t="s">
        <v>152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10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f t="shared" ref="AI90:AI91" si="8">AI91</f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f t="shared" ref="AN90:AN91" si="9">AN91</f>
        <v>0</v>
      </c>
      <c r="AO90" s="13">
        <v>0</v>
      </c>
      <c r="AP90" s="13">
        <v>0</v>
      </c>
      <c r="AQ90" s="13">
        <v>0</v>
      </c>
      <c r="AR90" s="15">
        <v>0</v>
      </c>
      <c r="AT90" s="21">
        <f>T90</f>
        <v>10</v>
      </c>
    </row>
    <row r="91" spans="1:46" ht="34.15" customHeight="1" x14ac:dyDescent="0.25">
      <c r="A91" s="11" t="s">
        <v>153</v>
      </c>
      <c r="B91" s="12" t="s">
        <v>154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 t="shared" si="8"/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f t="shared" si="9"/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74.25" customHeight="1" x14ac:dyDescent="0.25">
      <c r="A92" s="16" t="s">
        <v>155</v>
      </c>
      <c r="B92" s="12" t="s">
        <v>156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80</v>
      </c>
      <c r="S92" s="12" t="s">
        <v>69</v>
      </c>
      <c r="T92" s="13">
        <v>10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34.15" customHeight="1" x14ac:dyDescent="0.25">
      <c r="A93" s="11" t="s">
        <v>157</v>
      </c>
      <c r="B93" s="12" t="s">
        <v>158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</f>
        <v>190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>AI94</f>
        <v>190</v>
      </c>
      <c r="AJ93" s="13">
        <v>204.9</v>
      </c>
      <c r="AK93" s="13">
        <v>204.9</v>
      </c>
      <c r="AL93" s="13">
        <v>204.9</v>
      </c>
      <c r="AM93" s="13">
        <v>204.9</v>
      </c>
      <c r="AN93" s="13">
        <f>AN94</f>
        <v>190</v>
      </c>
      <c r="AO93" s="13">
        <v>0</v>
      </c>
      <c r="AP93" s="13">
        <v>0</v>
      </c>
      <c r="AQ93" s="13">
        <v>0</v>
      </c>
      <c r="AR93" s="15">
        <v>0</v>
      </c>
      <c r="AT93" s="21">
        <f>T93</f>
        <v>190</v>
      </c>
    </row>
    <row r="94" spans="1:46" ht="34.15" customHeight="1" x14ac:dyDescent="0.25">
      <c r="A94" s="11" t="s">
        <v>159</v>
      </c>
      <c r="B94" s="12" t="s">
        <v>160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T95</f>
        <v>190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>AI95</f>
        <v>190</v>
      </c>
      <c r="AJ94" s="13">
        <v>204.9</v>
      </c>
      <c r="AK94" s="13">
        <v>204.9</v>
      </c>
      <c r="AL94" s="13">
        <v>204.9</v>
      </c>
      <c r="AM94" s="13">
        <v>204.9</v>
      </c>
      <c r="AN94" s="13">
        <f>AN95</f>
        <v>190</v>
      </c>
      <c r="AO94" s="13">
        <v>0</v>
      </c>
      <c r="AP94" s="13">
        <v>0</v>
      </c>
      <c r="AQ94" s="13">
        <v>0</v>
      </c>
      <c r="AR94" s="15">
        <v>0</v>
      </c>
    </row>
    <row r="95" spans="1:46" ht="94.5" customHeight="1" x14ac:dyDescent="0.25">
      <c r="A95" s="16" t="s">
        <v>161</v>
      </c>
      <c r="B95" s="12" t="s">
        <v>162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163</v>
      </c>
      <c r="R95" s="12" t="s">
        <v>164</v>
      </c>
      <c r="S95" s="12" t="s">
        <v>80</v>
      </c>
      <c r="T95" s="13">
        <v>190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190</v>
      </c>
      <c r="AJ95" s="13">
        <v>204.9</v>
      </c>
      <c r="AK95" s="13">
        <v>204.9</v>
      </c>
      <c r="AL95" s="13">
        <v>204.9</v>
      </c>
      <c r="AM95" s="13">
        <v>204.9</v>
      </c>
      <c r="AN95" s="13">
        <v>190</v>
      </c>
      <c r="AO95" s="13">
        <v>0</v>
      </c>
      <c r="AP95" s="13">
        <v>0</v>
      </c>
      <c r="AQ95" s="13">
        <v>0</v>
      </c>
      <c r="AR95" s="15">
        <v>0</v>
      </c>
    </row>
    <row r="96" spans="1:46" ht="51.4" customHeight="1" x14ac:dyDescent="0.25">
      <c r="A96" s="11" t="s">
        <v>165</v>
      </c>
      <c r="B96" s="12" t="s">
        <v>166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</f>
        <v>20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AI97</f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f>AN97</f>
        <v>0</v>
      </c>
      <c r="AO96" s="13">
        <v>0</v>
      </c>
      <c r="AP96" s="13">
        <v>0</v>
      </c>
      <c r="AQ96" s="13">
        <v>0</v>
      </c>
      <c r="AR96" s="15">
        <v>0</v>
      </c>
      <c r="AT96" s="21">
        <f>T96</f>
        <v>20</v>
      </c>
    </row>
    <row r="97" spans="1:46" ht="34.15" customHeight="1" x14ac:dyDescent="0.25">
      <c r="A97" s="11" t="s">
        <v>167</v>
      </c>
      <c r="B97" s="12" t="s">
        <v>168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T98</f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f>AI98</f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f>AN98</f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6" ht="91.5" customHeight="1" x14ac:dyDescent="0.25">
      <c r="A98" s="16" t="s">
        <v>169</v>
      </c>
      <c r="B98" s="12" t="s">
        <v>170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32</v>
      </c>
      <c r="R98" s="12" t="s">
        <v>34</v>
      </c>
      <c r="S98" s="12" t="s">
        <v>41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6" ht="15.75" hidden="1" x14ac:dyDescent="0.25">
      <c r="A99" s="11" t="s">
        <v>171</v>
      </c>
      <c r="B99" s="12" t="s">
        <v>172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v>504.6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670.8</v>
      </c>
      <c r="AJ99" s="13">
        <v>0</v>
      </c>
      <c r="AK99" s="13">
        <v>0</v>
      </c>
      <c r="AL99" s="13">
        <v>0</v>
      </c>
      <c r="AM99" s="13">
        <v>0</v>
      </c>
      <c r="AN99" s="13">
        <v>794.2</v>
      </c>
      <c r="AO99" s="13">
        <v>0</v>
      </c>
      <c r="AP99" s="13">
        <v>0</v>
      </c>
      <c r="AQ99" s="13">
        <v>0</v>
      </c>
      <c r="AR99" s="15">
        <v>0</v>
      </c>
    </row>
    <row r="100" spans="1:46" ht="23.25" hidden="1" customHeight="1" x14ac:dyDescent="0.25">
      <c r="A100" s="11" t="s">
        <v>173</v>
      </c>
      <c r="B100" s="12" t="s">
        <v>174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/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4" hidden="1" customHeight="1" x14ac:dyDescent="0.25">
      <c r="A101" s="11" t="s">
        <v>175</v>
      </c>
      <c r="B101" s="12" t="s">
        <v>176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177</v>
      </c>
      <c r="R101" s="12" t="s">
        <v>80</v>
      </c>
      <c r="S101" s="12" t="s">
        <v>33</v>
      </c>
      <c r="T101" s="13"/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27.75" customHeight="1" x14ac:dyDescent="0.25">
      <c r="A102" s="11" t="s">
        <v>178</v>
      </c>
      <c r="B102" s="12" t="s">
        <v>179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f>T103+T104+T106+T101</f>
        <v>837.59999999999991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f>AI103+AI104+AI106+AI101</f>
        <v>948.09999999999991</v>
      </c>
      <c r="AJ102" s="13">
        <f>AJ104+AJ106</f>
        <v>0</v>
      </c>
      <c r="AK102" s="13">
        <f>AK104+AK106</f>
        <v>0</v>
      </c>
      <c r="AL102" s="13">
        <f>AL104+AL106</f>
        <v>0</v>
      </c>
      <c r="AM102" s="13">
        <f>AM104+AM106</f>
        <v>0</v>
      </c>
      <c r="AN102" s="13">
        <f>AN103+AN104+AN106+AN101</f>
        <v>2315.1000000000004</v>
      </c>
      <c r="AO102" s="13">
        <v>0</v>
      </c>
      <c r="AP102" s="13">
        <v>0</v>
      </c>
      <c r="AQ102" s="13">
        <v>0</v>
      </c>
      <c r="AR102" s="15">
        <v>0</v>
      </c>
      <c r="AT102" s="21">
        <f>T102</f>
        <v>837.59999999999991</v>
      </c>
    </row>
    <row r="103" spans="1:46" ht="54" customHeight="1" x14ac:dyDescent="0.25">
      <c r="A103" s="29" t="s">
        <v>240</v>
      </c>
      <c r="B103" s="12" t="s">
        <v>176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177</v>
      </c>
      <c r="R103" s="12" t="s">
        <v>80</v>
      </c>
      <c r="S103" s="12" t="s">
        <v>33</v>
      </c>
      <c r="T103" s="13">
        <v>0</v>
      </c>
      <c r="U103" s="13"/>
      <c r="V103" s="13"/>
      <c r="W103" s="13"/>
      <c r="X103" s="13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</v>
      </c>
      <c r="AJ103" s="13"/>
      <c r="AK103" s="13"/>
      <c r="AL103" s="13"/>
      <c r="AM103" s="13"/>
      <c r="AN103" s="13">
        <v>859.7</v>
      </c>
      <c r="AO103" s="13"/>
      <c r="AP103" s="13"/>
      <c r="AQ103" s="13"/>
      <c r="AR103" s="15"/>
      <c r="AT103" s="21"/>
    </row>
    <row r="104" spans="1:46" ht="28.5" customHeight="1" x14ac:dyDescent="0.25">
      <c r="A104" s="11" t="s">
        <v>180</v>
      </c>
      <c r="B104" s="12" t="s">
        <v>181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f>T105</f>
        <v>3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f>AI105</f>
        <v>3</v>
      </c>
      <c r="AJ104" s="13">
        <v>0</v>
      </c>
      <c r="AK104" s="13">
        <v>0</v>
      </c>
      <c r="AL104" s="13">
        <v>0</v>
      </c>
      <c r="AM104" s="13">
        <v>0</v>
      </c>
      <c r="AN104" s="13">
        <f>AN105</f>
        <v>3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50.25" customHeight="1" x14ac:dyDescent="0.25">
      <c r="A105" s="33" t="s">
        <v>239</v>
      </c>
      <c r="B105" s="12" t="s">
        <v>182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183</v>
      </c>
      <c r="R105" s="12" t="s">
        <v>80</v>
      </c>
      <c r="S105" s="12" t="s">
        <v>129</v>
      </c>
      <c r="T105" s="13">
        <v>3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3</v>
      </c>
      <c r="AJ105" s="13">
        <v>0</v>
      </c>
      <c r="AK105" s="13">
        <v>0</v>
      </c>
      <c r="AL105" s="13">
        <v>0</v>
      </c>
      <c r="AM105" s="13">
        <v>0</v>
      </c>
      <c r="AN105" s="13">
        <v>3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26.25" customHeight="1" x14ac:dyDescent="0.25">
      <c r="A106" s="11" t="s">
        <v>184</v>
      </c>
      <c r="B106" s="12" t="s">
        <v>185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f>SUM(T107:T115)</f>
        <v>834.59999999999991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f>SUM(AI107:AI115)</f>
        <v>945.09999999999991</v>
      </c>
      <c r="AJ106" s="13">
        <v>0</v>
      </c>
      <c r="AK106" s="13">
        <v>0</v>
      </c>
      <c r="AL106" s="13">
        <v>0</v>
      </c>
      <c r="AM106" s="13">
        <v>0</v>
      </c>
      <c r="AN106" s="13">
        <f>SUM(AN107:AN115)</f>
        <v>1452.4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42" customHeight="1" x14ac:dyDescent="0.25">
      <c r="A107" s="11" t="s">
        <v>186</v>
      </c>
      <c r="B107" s="12" t="s">
        <v>187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32</v>
      </c>
      <c r="R107" s="12" t="s">
        <v>69</v>
      </c>
      <c r="S107" s="12" t="s">
        <v>188</v>
      </c>
      <c r="T107" s="13">
        <v>100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34.15" customHeight="1" x14ac:dyDescent="0.25">
      <c r="A108" s="11" t="s">
        <v>189</v>
      </c>
      <c r="B108" s="12" t="s">
        <v>187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148</v>
      </c>
      <c r="R108" s="12" t="s">
        <v>80</v>
      </c>
      <c r="S108" s="12" t="s">
        <v>145</v>
      </c>
      <c r="T108" s="13">
        <v>20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20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37.5" customHeight="1" x14ac:dyDescent="0.25">
      <c r="A109" s="35" t="s">
        <v>252</v>
      </c>
      <c r="B109" s="12" t="s">
        <v>187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>
        <v>830</v>
      </c>
      <c r="R109" s="12" t="s">
        <v>80</v>
      </c>
      <c r="S109" s="12" t="s">
        <v>145</v>
      </c>
      <c r="T109" s="13">
        <v>24</v>
      </c>
      <c r="U109" s="13"/>
      <c r="V109" s="13"/>
      <c r="W109" s="13"/>
      <c r="X109" s="13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0</v>
      </c>
      <c r="AJ109" s="13"/>
      <c r="AK109" s="13"/>
      <c r="AL109" s="13"/>
      <c r="AM109" s="13"/>
      <c r="AN109" s="13">
        <v>0</v>
      </c>
      <c r="AO109" s="13"/>
      <c r="AP109" s="13"/>
      <c r="AQ109" s="13"/>
      <c r="AR109" s="15"/>
    </row>
    <row r="110" spans="1:46" ht="76.5" customHeight="1" x14ac:dyDescent="0.25">
      <c r="A110" s="29" t="s">
        <v>238</v>
      </c>
      <c r="B110" s="12" t="s">
        <v>190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136</v>
      </c>
      <c r="R110" s="12" t="s">
        <v>191</v>
      </c>
      <c r="S110" s="12" t="s">
        <v>41</v>
      </c>
      <c r="T110" s="13">
        <v>352.6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387.4</v>
      </c>
      <c r="AJ110" s="13">
        <v>0</v>
      </c>
      <c r="AK110" s="13">
        <v>0</v>
      </c>
      <c r="AL110" s="13">
        <v>0</v>
      </c>
      <c r="AM110" s="13">
        <v>0</v>
      </c>
      <c r="AN110" s="13">
        <v>422.8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123" customHeight="1" x14ac:dyDescent="0.25">
      <c r="A111" s="16" t="s">
        <v>192</v>
      </c>
      <c r="B111" s="12" t="s">
        <v>193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32</v>
      </c>
      <c r="R111" s="12" t="s">
        <v>80</v>
      </c>
      <c r="S111" s="12" t="s">
        <v>69</v>
      </c>
      <c r="T111" s="13">
        <v>0.2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v>0.2</v>
      </c>
      <c r="AJ111" s="13">
        <v>0</v>
      </c>
      <c r="AK111" s="13">
        <v>0</v>
      </c>
      <c r="AL111" s="13">
        <v>0</v>
      </c>
      <c r="AM111" s="13">
        <v>0</v>
      </c>
      <c r="AN111" s="13">
        <v>0.2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75.75" customHeight="1" x14ac:dyDescent="0.25">
      <c r="A112" s="11" t="s">
        <v>194</v>
      </c>
      <c r="B112" s="12" t="s">
        <v>195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 t="s">
        <v>196</v>
      </c>
      <c r="R112" s="12" t="s">
        <v>80</v>
      </c>
      <c r="S112" s="12" t="s">
        <v>69</v>
      </c>
      <c r="T112" s="13">
        <v>57.3</v>
      </c>
      <c r="U112" s="13">
        <v>0</v>
      </c>
      <c r="V112" s="13">
        <v>0</v>
      </c>
      <c r="W112" s="13">
        <v>0</v>
      </c>
      <c r="X112" s="13">
        <v>0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5">
        <v>0</v>
      </c>
    </row>
    <row r="113" spans="1:44" ht="75.75" customHeight="1" x14ac:dyDescent="0.25">
      <c r="A113" s="16" t="s">
        <v>197</v>
      </c>
      <c r="B113" s="12" t="s">
        <v>198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196</v>
      </c>
      <c r="R113" s="12" t="s">
        <v>80</v>
      </c>
      <c r="S113" s="12" t="s">
        <v>199</v>
      </c>
      <c r="T113" s="13">
        <f>134.7+34.5</f>
        <v>169.2</v>
      </c>
      <c r="U113" s="13">
        <v>0</v>
      </c>
      <c r="V113" s="13">
        <v>0</v>
      </c>
      <c r="W113" s="13">
        <v>0</v>
      </c>
      <c r="X113" s="13">
        <v>0</v>
      </c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5">
        <v>0</v>
      </c>
    </row>
    <row r="114" spans="1:44" ht="75.75" customHeight="1" x14ac:dyDescent="0.25">
      <c r="A114" s="29" t="s">
        <v>225</v>
      </c>
      <c r="B114" s="30" t="s">
        <v>226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>
        <v>540</v>
      </c>
      <c r="R114" s="12" t="s">
        <v>80</v>
      </c>
      <c r="S114" s="12" t="s">
        <v>145</v>
      </c>
      <c r="T114" s="13">
        <v>111.3</v>
      </c>
      <c r="U114" s="13"/>
      <c r="V114" s="13"/>
      <c r="W114" s="13"/>
      <c r="X114" s="13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3">
        <v>0</v>
      </c>
      <c r="AJ114" s="13"/>
      <c r="AK114" s="13"/>
      <c r="AL114" s="13"/>
      <c r="AM114" s="13"/>
      <c r="AN114" s="13">
        <v>0</v>
      </c>
      <c r="AO114" s="13"/>
      <c r="AP114" s="13"/>
      <c r="AQ114" s="13"/>
      <c r="AR114" s="15"/>
    </row>
    <row r="115" spans="1:44" ht="51.4" customHeight="1" x14ac:dyDescent="0.25">
      <c r="A115" s="11" t="s">
        <v>200</v>
      </c>
      <c r="B115" s="12" t="s">
        <v>201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 t="s">
        <v>177</v>
      </c>
      <c r="R115" s="12" t="s">
        <v>80</v>
      </c>
      <c r="S115" s="12" t="s">
        <v>145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3">
        <f>524.4+13.1</f>
        <v>537.5</v>
      </c>
      <c r="AJ115" s="13">
        <v>0</v>
      </c>
      <c r="AK115" s="13">
        <v>0</v>
      </c>
      <c r="AL115" s="13">
        <v>0</v>
      </c>
      <c r="AM115" s="13">
        <v>0</v>
      </c>
      <c r="AN115" s="13">
        <v>1029.4000000000001</v>
      </c>
      <c r="AO115" s="13">
        <v>0</v>
      </c>
      <c r="AP115" s="13">
        <v>0</v>
      </c>
      <c r="AQ115" s="13">
        <v>0</v>
      </c>
      <c r="AR115" s="15">
        <v>0</v>
      </c>
    </row>
    <row r="116" spans="1:44" ht="64.5" hidden="1" customHeight="1" x14ac:dyDescent="0.25">
      <c r="A116" s="18" t="s">
        <v>206</v>
      </c>
      <c r="B116" s="19" t="s">
        <v>207</v>
      </c>
      <c r="C116" s="20">
        <v>410</v>
      </c>
      <c r="D116" s="19" t="s">
        <v>34</v>
      </c>
      <c r="E116" s="19" t="s">
        <v>80</v>
      </c>
      <c r="F116" s="27">
        <v>110</v>
      </c>
      <c r="G116" s="27">
        <v>0</v>
      </c>
      <c r="H116" s="27">
        <v>0</v>
      </c>
      <c r="I116" s="18" t="s">
        <v>206</v>
      </c>
      <c r="J116" s="19" t="s">
        <v>207</v>
      </c>
      <c r="K116" s="20">
        <v>410</v>
      </c>
      <c r="L116" s="19" t="s">
        <v>34</v>
      </c>
      <c r="M116" s="19" t="s">
        <v>80</v>
      </c>
      <c r="N116" s="27">
        <v>110</v>
      </c>
      <c r="O116" s="27">
        <v>0</v>
      </c>
      <c r="P116" s="27">
        <v>0</v>
      </c>
      <c r="Q116" s="20">
        <v>410</v>
      </c>
      <c r="R116" s="19" t="s">
        <v>34</v>
      </c>
      <c r="S116" s="20">
        <v>1</v>
      </c>
      <c r="T116" s="27">
        <v>0</v>
      </c>
      <c r="U116" s="27" t="s">
        <v>80</v>
      </c>
      <c r="V116" s="27">
        <v>110</v>
      </c>
      <c r="W116" s="27">
        <v>0</v>
      </c>
      <c r="X116" s="27">
        <v>0</v>
      </c>
      <c r="Y116" s="28" t="s">
        <v>206</v>
      </c>
      <c r="Z116" s="27" t="s">
        <v>207</v>
      </c>
      <c r="AA116" s="27">
        <v>410</v>
      </c>
      <c r="AB116" s="27" t="s">
        <v>34</v>
      </c>
      <c r="AC116" s="27" t="s">
        <v>80</v>
      </c>
      <c r="AD116" s="27">
        <v>110</v>
      </c>
      <c r="AE116" s="27">
        <v>0</v>
      </c>
      <c r="AF116" s="27">
        <v>0</v>
      </c>
      <c r="AG116" s="28" t="s">
        <v>206</v>
      </c>
      <c r="AH116" s="27" t="s">
        <v>207</v>
      </c>
      <c r="AI116" s="27">
        <v>0</v>
      </c>
      <c r="AJ116" s="27" t="s">
        <v>34</v>
      </c>
      <c r="AK116" s="27" t="s">
        <v>80</v>
      </c>
      <c r="AL116" s="27">
        <v>110</v>
      </c>
      <c r="AM116" s="27">
        <v>0</v>
      </c>
      <c r="AN116" s="27">
        <v>0</v>
      </c>
      <c r="AO116" s="13"/>
      <c r="AP116" s="13"/>
      <c r="AQ116" s="13"/>
      <c r="AR116" s="15"/>
    </row>
    <row r="117" spans="1:44" ht="17.100000000000001" customHeight="1" x14ac:dyDescent="0.25">
      <c r="A117" s="11" t="s">
        <v>202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/>
      <c r="R117" s="12"/>
      <c r="S117" s="12"/>
      <c r="T117" s="13">
        <f>T16+T19+T25+T33+T38+T48+T50+T56+T66+T74+T80+T90+T93+T96+T102</f>
        <v>53305.299999999996</v>
      </c>
      <c r="U117" s="13">
        <v>0</v>
      </c>
      <c r="V117" s="13">
        <v>0</v>
      </c>
      <c r="W117" s="13">
        <v>0</v>
      </c>
      <c r="X117" s="13">
        <v>0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3">
        <f>AI16+AI19+AI25+AI33+AI38+AI48+AI50+AI56+AI66+AI74+AI80+AI90+AI93+AI96+AI102</f>
        <v>21890.899999999994</v>
      </c>
      <c r="AJ117" s="13">
        <v>0</v>
      </c>
      <c r="AK117" s="13">
        <v>0</v>
      </c>
      <c r="AL117" s="13">
        <v>0</v>
      </c>
      <c r="AM117" s="13">
        <v>0</v>
      </c>
      <c r="AN117" s="13">
        <f>AN16+AN19+AN25+AN33+AN38+AN48+AN50+AN56+AN66+AN74+AN80+AN90+AN93+AN96+AN102</f>
        <v>21010.699999999997</v>
      </c>
      <c r="AO117" s="13">
        <v>0</v>
      </c>
      <c r="AP117" s="13">
        <v>0</v>
      </c>
      <c r="AQ117" s="13">
        <v>0</v>
      </c>
      <c r="AR117" s="15">
        <v>0</v>
      </c>
    </row>
    <row r="118" spans="1:44" ht="15" x14ac:dyDescent="0.25"/>
    <row r="122" spans="1:44" ht="7.5" customHeight="1" x14ac:dyDescent="0.25"/>
    <row r="123" spans="1:44" ht="14.25" hidden="1" customHeight="1" x14ac:dyDescent="0.25"/>
    <row r="124" spans="1:44" ht="14.25" hidden="1" customHeight="1" x14ac:dyDescent="0.25"/>
    <row r="125" spans="1:44" ht="48" customHeight="1" x14ac:dyDescent="0.4">
      <c r="A125" s="40" t="s">
        <v>253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</row>
  </sheetData>
  <mergeCells count="34"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S3:AN3"/>
    <mergeCell ref="A125:AN125"/>
    <mergeCell ref="AQ13:AQ14"/>
    <mergeCell ref="Q13:Q14"/>
    <mergeCell ref="U13:U14"/>
    <mergeCell ref="AH13:AH14"/>
    <mergeCell ref="AA13:AA14"/>
    <mergeCell ref="R13:R14"/>
    <mergeCell ref="AR13:AR14"/>
    <mergeCell ref="AM13:AM14"/>
    <mergeCell ref="S13:S14"/>
    <mergeCell ref="AP13:AP14"/>
    <mergeCell ref="AO13:AO14"/>
    <mergeCell ref="AK13:AK14"/>
    <mergeCell ref="W13:W14"/>
    <mergeCell ref="AC13:AC14"/>
    <mergeCell ref="V13:V14"/>
    <mergeCell ref="X13:X14"/>
    <mergeCell ref="AE13:AE14"/>
    <mergeCell ref="AF13:AF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2024-09-11T13:00:59Z</dcterms:modified>
</cp:coreProperties>
</file>